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filterPrivacy="1" defaultThemeVersion="124226"/>
  <bookViews>
    <workbookView xWindow="30" yWindow="-180" windowWidth="10695" windowHeight="8700"/>
  </bookViews>
  <sheets>
    <sheet name="DIAGNOSTICO " sheetId="4" r:id="rId1"/>
    <sheet name="COTIZACION" sheetId="5" r:id="rId2"/>
  </sheets>
  <calcPr calcId="144525"/>
</workbook>
</file>

<file path=xl/calcChain.xml><?xml version="1.0" encoding="utf-8"?>
<calcChain xmlns="http://schemas.openxmlformats.org/spreadsheetml/2006/main">
  <c r="H24" i="4" l="1"/>
  <c r="H21" i="4"/>
  <c r="H22" i="4" l="1"/>
  <c r="H23" i="4" l="1"/>
  <c r="H26" i="4" l="1"/>
  <c r="H27" i="4" l="1"/>
  <c r="H28" i="4" s="1"/>
  <c r="F10" i="5"/>
  <c r="G10" i="5" s="1"/>
  <c r="G12" i="5" s="1"/>
  <c r="G13" i="5" l="1"/>
  <c r="G14" i="5" s="1"/>
  <c r="G15" i="5" s="1"/>
  <c r="G16" i="5" l="1"/>
</calcChain>
</file>

<file path=xl/sharedStrings.xml><?xml version="1.0" encoding="utf-8"?>
<sst xmlns="http://schemas.openxmlformats.org/spreadsheetml/2006/main" count="57" uniqueCount="47">
  <si>
    <t>ITEM</t>
  </si>
  <si>
    <t>ACTIVIDAD</t>
  </si>
  <si>
    <t>UNIDAD</t>
  </si>
  <si>
    <t>CANTIDAD</t>
  </si>
  <si>
    <t>V/UNITARIO</t>
  </si>
  <si>
    <t>V/PARCIAL</t>
  </si>
  <si>
    <t>SUBTOTAL</t>
  </si>
  <si>
    <t xml:space="preserve">IVA </t>
  </si>
  <si>
    <t>TOTAL</t>
  </si>
  <si>
    <t>GL</t>
  </si>
  <si>
    <t>UN</t>
  </si>
  <si>
    <t xml:space="preserve">CANTIDAD </t>
  </si>
  <si>
    <t xml:space="preserve">VR PARCIAL </t>
  </si>
  <si>
    <t>SUB TOTAL</t>
  </si>
  <si>
    <t xml:space="preserve">SOPORTE FOTOGRAFICOS </t>
  </si>
  <si>
    <t xml:space="preserve">ENSAYO NO DESTRUCTIVOS EN  GENERAL DE LOS BRAZOS  DEL MANIPULADOR #002 CON TINTAS PENETRANTES INCLUYE LIMPIEZA GENERAL </t>
  </si>
  <si>
    <t>ORDEN DE TRABAJO:</t>
  </si>
  <si>
    <t>PINZA DE AGARRE</t>
  </si>
  <si>
    <t>TALLER DE LLANTAS PLJ</t>
  </si>
  <si>
    <t>No DEL EQIUIPO:</t>
  </si>
  <si>
    <t>NOMBRE DEL EQUIPO:</t>
  </si>
  <si>
    <t>UBICACIÓN:</t>
  </si>
  <si>
    <t>COMPONENTE A INTERVENIR:</t>
  </si>
  <si>
    <t>CONTRACTUAL</t>
  </si>
  <si>
    <t>SERIAL:</t>
  </si>
  <si>
    <t>DIAGNOSTICO</t>
  </si>
  <si>
    <t>CORRECTIVO</t>
  </si>
  <si>
    <t>PENDIENTE</t>
  </si>
  <si>
    <t>|</t>
  </si>
  <si>
    <t>Descuento 8%</t>
  </si>
  <si>
    <t>Dsubtotal</t>
  </si>
  <si>
    <t>HOROMETRO:</t>
  </si>
  <si>
    <t>TRABAJO CORRECTIVOS  EN LA PINZA DEL MAINPULADIR TH -001</t>
  </si>
  <si>
    <t xml:space="preserve">REPARACION ESTRUCTURAL CON SOLDADURA DE LA PINZA Y DIENTES DE LOS DISCOS ROTATORIOS DEL MANIPULADOR  TH-001. </t>
  </si>
  <si>
    <t>MACHINE CAT 980GII</t>
  </si>
  <si>
    <t>AWH00406</t>
  </si>
  <si>
    <t># 001</t>
  </si>
  <si>
    <t>COTIZACION TRABAJOS CORRECTIVOS DEL MANIPULADOR TH  001  KAL TIRE - SEPTIEMBRE-24-2019</t>
  </si>
  <si>
    <t>SE REALIZARA LA INSPECCION END POR MEDIO DE TINTAS PENETRANTES DEPUES DE LA REPARACION PARA GARANTIZAR QUE NO EXISTE GRIETAS NI POROSIDAD EN LAS JUNTAS SOLDADAS.</t>
  </si>
  <si>
    <t xml:space="preserve">EN EL PLATO ROTATORIO, SE EVIDENCIA TORSEDURAS Y DESGASTES EN TODOS LOS DIENTES DEL DISCO RH Y LH. </t>
  </si>
  <si>
    <t>FABRICACION DE DIENTES. CORTAR, BISELAR Y SOLDAR CON  MATERIAL DE APORTE.</t>
  </si>
  <si>
    <t>EN LA SECCION FRONTAL INTERNA, SE PUEDE EVIDENCIAR, BISAGHRA EN MAL ESTADO, REFUERZOS MAL PRESENTADOS, TAPA DOBLADA.</t>
  </si>
  <si>
    <t>ENDERESAR LA TAPA DEL CUERPO DE VALVULAS DE CONTROL, FABRICAR E INSTALAR DOS BISAGRAS, SOLDAR Y PRESENTAR PLATINAS DE REFUERZO.</t>
  </si>
  <si>
    <t>SE OBSERVAN FRACTURAS DE PASADORES EN LAS ARTICULACIONES CENTRALES DE LOS BRAZOS RH Y LH.</t>
  </si>
  <si>
    <t>SOLDAR, PULIR Y PRESENTAR.</t>
  </si>
  <si>
    <t>SE OBSERVA MAL ESTADO DE LA PINTURA.</t>
  </si>
  <si>
    <t>APLICACIÓN DE PINTURA  GENERAL DE LA PINZA.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</si>
</sst>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-&quot;$&quot;\ * #,##0_-;\-&quot;$&quot;\ * #,##0_-;_-&quot;$&quot;\ * &quot;-&quot;_-;_-@_-"/>
    <numFmt numFmtId="167" formatCode="_-* #,##0.00_-;\-* #,##0.00_-;_-* &quot;-&quot;??_-;_-@_-"/>
    <numFmt numFmtId="168" formatCode="_-&quot;$&quot;* #,##0.00_-;\-&quot;$&quot;* #,##0.00_-;_-&quot;$&quot;* &quot;-&quot;??_-;_-@_-"/>
    <numFmt numFmtId="169" formatCode="&quot;$&quot;\ #,##0"/>
  </numFmts>
  <fonts count="1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Cambria"/>
      <family val="1"/>
      <scheme val="major"/>
    </font>
    <font>
      <b/>
      <sz val="10"/>
      <name val="Cambria"/>
      <family val="1"/>
      <scheme val="major"/>
    </font>
    <font>
      <sz val="10"/>
      <color theme="1"/>
      <name val="Calibri"/>
      <family val="2"/>
      <scheme val="minor"/>
    </font>
    <font>
      <sz val="10"/>
      <name val="Leelawadee"/>
      <family val="2"/>
    </font>
    <font>
      <b/>
      <sz val="10"/>
      <name val="Leelawadee"/>
      <family val="2"/>
    </font>
    <font>
      <sz val="10"/>
      <color indexed="8"/>
      <name val="Trebuchet MS"/>
      <family val="2"/>
    </font>
    <font>
      <b/>
      <sz val="10"/>
      <color theme="1"/>
      <name val="Calibri"/>
      <family val="2"/>
      <scheme val="minor"/>
    </font>
    <font>
      <b/>
      <sz val="10"/>
      <color indexed="8"/>
      <name val="Trebuchet MS"/>
      <family val="2"/>
    </font>
    <font>
      <b/>
      <sz val="10"/>
      <name val="Trebuchet MS"/>
      <family val="2"/>
    </font>
    <font>
      <sz val="11"/>
      <name val="Trebuchet MS"/>
      <family val="2"/>
    </font>
    <font>
      <sz val="11"/>
      <color indexed="8"/>
      <name val="Arial"/>
      <family val="2"/>
    </font>
    <font>
      <i/>
      <sz val="11"/>
      <color theme="5" tint="-0.249977111117893"/>
      <name val="Arial Black"/>
      <family val="2"/>
    </font>
    <font>
      <i/>
      <u/>
      <sz val="11"/>
      <color theme="5" tint="-0.249977111117893"/>
      <name val="Arial Black"/>
      <family val="2"/>
    </font>
    <font>
      <sz val="11"/>
      <name val="Leelawadee"/>
      <family val="2"/>
    </font>
    <font>
      <sz val="10"/>
      <color theme="1"/>
      <name val="Cambria"/>
      <family val="1"/>
    </font>
    <font>
      <b/>
      <sz val="10"/>
      <color theme="1"/>
      <name val="Cambria"/>
      <family val="1"/>
    </font>
  </fonts>
  <fills count="8">
    <fill>
      <patternFill patternType="none"/>
    </fill>
    <fill>
      <patternFill patternType="gray125"/>
    </fill>
    <fill>
      <patternFill patternType="solid">
        <fgColor theme="3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C5D9F1"/>
        <bgColor indexed="64"/>
      </patternFill>
    </fill>
    <fill>
      <patternFill patternType="solid">
        <fgColor rgb="FF92D050"/>
        <bgColor indexed="64"/>
      </patternFill>
    </fill>
  </fills>
  <borders count="20">
    <border>
      <left/>
      <right/>
      <top/>
      <bottom/>
      <diagonal/>
    </border>
    <border>
      <left style="double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 style="double">
        <color auto="1"/>
      </left>
      <right style="double">
        <color auto="1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auto="1"/>
      </left>
      <right/>
      <top style="double">
        <color auto="1"/>
      </top>
      <bottom/>
      <diagonal/>
    </border>
    <border>
      <left style="double">
        <color auto="1"/>
      </left>
      <right style="double">
        <color auto="1"/>
      </right>
      <top style="thin">
        <color indexed="64"/>
      </top>
      <bottom/>
      <diagonal/>
    </border>
    <border>
      <left style="double">
        <color auto="1"/>
      </left>
      <right style="double">
        <color auto="1"/>
      </right>
      <top/>
      <bottom style="double">
        <color indexed="64"/>
      </bottom>
      <diagonal/>
    </border>
    <border>
      <left style="double">
        <color auto="1"/>
      </left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10">
    <xf numFmtId="0" fontId="0" fillId="0" borderId="0"/>
    <xf numFmtId="164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166" fontId="1" fillId="0" borderId="0" applyFont="0" applyFill="0" applyBorder="0" applyAlignment="0" applyProtection="0"/>
  </cellStyleXfs>
  <cellXfs count="68">
    <xf numFmtId="0" fontId="0" fillId="0" borderId="0" xfId="0"/>
    <xf numFmtId="0" fontId="3" fillId="0" borderId="0" xfId="0" applyFont="1" applyBorder="1" applyAlignment="1">
      <alignment horizontal="center"/>
    </xf>
    <xf numFmtId="0" fontId="3" fillId="0" borderId="0" xfId="0" applyFont="1" applyAlignment="1">
      <alignment horizontal="center"/>
    </xf>
    <xf numFmtId="169" fontId="4" fillId="3" borderId="6" xfId="0" applyNumberFormat="1" applyFont="1" applyFill="1" applyBorder="1" applyAlignment="1">
      <alignment horizontal="center"/>
    </xf>
    <xf numFmtId="169" fontId="4" fillId="0" borderId="6" xfId="0" applyNumberFormat="1" applyFont="1" applyBorder="1" applyAlignment="1">
      <alignment horizontal="center"/>
    </xf>
    <xf numFmtId="0" fontId="5" fillId="0" borderId="0" xfId="0" applyFont="1"/>
    <xf numFmtId="0" fontId="5" fillId="0" borderId="0" xfId="0" applyFont="1" applyAlignment="1">
      <alignment horizontal="center"/>
    </xf>
    <xf numFmtId="0" fontId="5" fillId="0" borderId="0" xfId="0" applyFont="1" applyBorder="1"/>
    <xf numFmtId="0" fontId="6" fillId="0" borderId="1" xfId="0" applyFont="1" applyBorder="1" applyAlignment="1">
      <alignment horizontal="center" vertical="center" wrapText="1"/>
    </xf>
    <xf numFmtId="0" fontId="8" fillId="0" borderId="5" xfId="6" applyFont="1" applyFill="1" applyBorder="1" applyAlignment="1">
      <alignment horizontal="justify" vertical="center" wrapText="1"/>
    </xf>
    <xf numFmtId="2" fontId="6" fillId="0" borderId="1" xfId="0" applyNumberFormat="1" applyFont="1" applyBorder="1" applyAlignment="1">
      <alignment horizontal="center" vertical="center"/>
    </xf>
    <xf numFmtId="164" fontId="6" fillId="0" borderId="1" xfId="1" applyFont="1" applyFill="1" applyBorder="1" applyAlignment="1">
      <alignment horizontal="left" vertical="center" wrapText="1"/>
    </xf>
    <xf numFmtId="164" fontId="6" fillId="0" borderId="1" xfId="1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8" fillId="0" borderId="0" xfId="6" applyFont="1" applyFill="1" applyBorder="1" applyAlignment="1">
      <alignment horizontal="justify" vertical="center" wrapText="1"/>
    </xf>
    <xf numFmtId="2" fontId="6" fillId="0" borderId="0" xfId="0" applyNumberFormat="1" applyFont="1" applyBorder="1" applyAlignment="1">
      <alignment horizontal="center" vertical="center"/>
    </xf>
    <xf numFmtId="164" fontId="6" fillId="0" borderId="0" xfId="1" applyFont="1" applyFill="1" applyBorder="1" applyAlignment="1">
      <alignment horizontal="left" vertical="center" wrapText="1"/>
    </xf>
    <xf numFmtId="164" fontId="6" fillId="0" borderId="0" xfId="1" applyFont="1" applyFill="1" applyBorder="1" applyAlignment="1">
      <alignment horizontal="center" vertical="center" wrapText="1"/>
    </xf>
    <xf numFmtId="164" fontId="6" fillId="4" borderId="1" xfId="1" applyFont="1" applyFill="1" applyBorder="1" applyAlignment="1">
      <alignment horizontal="left" vertical="center" wrapText="1"/>
    </xf>
    <xf numFmtId="0" fontId="5" fillId="0" borderId="0" xfId="0" applyFont="1" applyAlignment="1">
      <alignment vertical="center"/>
    </xf>
    <xf numFmtId="0" fontId="8" fillId="0" borderId="5" xfId="6" applyFont="1" applyFill="1" applyBorder="1" applyAlignment="1">
      <alignment vertical="center" wrapText="1"/>
    </xf>
    <xf numFmtId="0" fontId="5" fillId="0" borderId="0" xfId="0" applyFont="1" applyBorder="1" applyAlignment="1"/>
    <xf numFmtId="0" fontId="5" fillId="0" borderId="0" xfId="0" applyFont="1" applyBorder="1" applyAlignment="1">
      <alignment vertical="center"/>
    </xf>
    <xf numFmtId="0" fontId="5" fillId="0" borderId="0" xfId="0" applyFont="1" applyBorder="1" applyAlignment="1">
      <alignment horizontal="left"/>
    </xf>
    <xf numFmtId="0" fontId="5" fillId="0" borderId="0" xfId="0" applyFont="1" applyBorder="1" applyAlignment="1">
      <alignment horizontal="center"/>
    </xf>
    <xf numFmtId="0" fontId="0" fillId="0" borderId="0" xfId="0" applyFont="1"/>
    <xf numFmtId="0" fontId="0" fillId="0" borderId="0" xfId="0" applyFont="1" applyAlignment="1">
      <alignment horizontal="center"/>
    </xf>
    <xf numFmtId="0" fontId="0" fillId="0" borderId="0" xfId="0" applyFont="1" applyBorder="1"/>
    <xf numFmtId="0" fontId="13" fillId="0" borderId="0" xfId="0" applyFont="1"/>
    <xf numFmtId="0" fontId="14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 wrapText="1"/>
    </xf>
    <xf numFmtId="2" fontId="16" fillId="0" borderId="1" xfId="0" applyNumberFormat="1" applyFont="1" applyBorder="1" applyAlignment="1">
      <alignment horizontal="center" vertical="center"/>
    </xf>
    <xf numFmtId="164" fontId="16" fillId="0" borderId="1" xfId="1" applyFont="1" applyFill="1" applyBorder="1" applyAlignment="1">
      <alignment horizontal="left" vertical="center" wrapText="1"/>
    </xf>
    <xf numFmtId="164" fontId="16" fillId="0" borderId="1" xfId="1" applyFont="1" applyFill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17" fillId="0" borderId="0" xfId="0" applyFont="1" applyAlignment="1">
      <alignment horizontal="left" vertical="center"/>
    </xf>
    <xf numFmtId="0" fontId="9" fillId="0" borderId="0" xfId="0" applyFont="1" applyBorder="1"/>
    <xf numFmtId="166" fontId="18" fillId="6" borderId="18" xfId="9" applyFont="1" applyFill="1" applyBorder="1" applyAlignment="1">
      <alignment horizontal="center" vertical="center"/>
    </xf>
    <xf numFmtId="166" fontId="18" fillId="0" borderId="19" xfId="9" applyFont="1" applyBorder="1" applyAlignment="1">
      <alignment horizontal="center" vertical="center"/>
    </xf>
    <xf numFmtId="166" fontId="18" fillId="6" borderId="19" xfId="9" applyFont="1" applyFill="1" applyBorder="1" applyAlignment="1">
      <alignment horizontal="center" vertical="center"/>
    </xf>
    <xf numFmtId="0" fontId="17" fillId="7" borderId="0" xfId="0" applyFont="1" applyFill="1" applyAlignment="1">
      <alignment horizontal="left" vertical="center"/>
    </xf>
    <xf numFmtId="166" fontId="0" fillId="0" borderId="0" xfId="0" applyNumberFormat="1" applyFont="1"/>
    <xf numFmtId="164" fontId="6" fillId="0" borderId="2" xfId="1" applyFont="1" applyFill="1" applyBorder="1" applyAlignment="1">
      <alignment horizontal="center" vertical="center" wrapText="1"/>
    </xf>
    <xf numFmtId="164" fontId="6" fillId="0" borderId="4" xfId="1" applyFont="1" applyFill="1" applyBorder="1" applyAlignment="1">
      <alignment horizontal="center" vertical="center" wrapText="1"/>
    </xf>
    <xf numFmtId="164" fontId="6" fillId="0" borderId="3" xfId="1" applyFont="1" applyFill="1" applyBorder="1" applyAlignment="1">
      <alignment horizontal="center" vertical="center" wrapText="1"/>
    </xf>
    <xf numFmtId="2" fontId="7" fillId="5" borderId="10" xfId="0" applyNumberFormat="1" applyFont="1" applyFill="1" applyBorder="1" applyAlignment="1">
      <alignment horizontal="center" vertical="center"/>
    </xf>
    <xf numFmtId="2" fontId="7" fillId="5" borderId="9" xfId="0" applyNumberFormat="1" applyFont="1" applyFill="1" applyBorder="1" applyAlignment="1">
      <alignment horizontal="center" vertical="center"/>
    </xf>
    <xf numFmtId="164" fontId="7" fillId="5" borderId="10" xfId="1" applyFont="1" applyFill="1" applyBorder="1" applyAlignment="1">
      <alignment horizontal="center" vertical="center" wrapText="1"/>
    </xf>
    <xf numFmtId="164" fontId="7" fillId="5" borderId="9" xfId="1" applyFont="1" applyFill="1" applyBorder="1" applyAlignment="1">
      <alignment horizontal="center" vertical="center" wrapText="1"/>
    </xf>
    <xf numFmtId="164" fontId="7" fillId="5" borderId="7" xfId="1" applyFont="1" applyFill="1" applyBorder="1" applyAlignment="1">
      <alignment horizontal="center" vertical="center" wrapText="1"/>
    </xf>
    <xf numFmtId="164" fontId="7" fillId="5" borderId="16" xfId="1" applyFont="1" applyFill="1" applyBorder="1" applyAlignment="1">
      <alignment horizontal="center" vertical="center" wrapText="1"/>
    </xf>
    <xf numFmtId="164" fontId="7" fillId="5" borderId="17" xfId="1" applyFont="1" applyFill="1" applyBorder="1" applyAlignment="1">
      <alignment horizontal="center" vertical="center" wrapText="1"/>
    </xf>
    <xf numFmtId="164" fontId="7" fillId="5" borderId="11" xfId="1" applyFont="1" applyFill="1" applyBorder="1" applyAlignment="1">
      <alignment horizontal="center" vertical="center" wrapText="1"/>
    </xf>
    <xf numFmtId="164" fontId="7" fillId="5" borderId="12" xfId="1" applyFont="1" applyFill="1" applyBorder="1" applyAlignment="1">
      <alignment horizontal="center" vertical="center" wrapText="1"/>
    </xf>
    <xf numFmtId="164" fontId="7" fillId="5" borderId="13" xfId="1" applyFont="1" applyFill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7" fillId="5" borderId="10" xfId="0" applyFont="1" applyFill="1" applyBorder="1" applyAlignment="1">
      <alignment horizontal="center" vertical="center" wrapText="1"/>
    </xf>
    <xf numFmtId="0" fontId="7" fillId="5" borderId="9" xfId="0" applyFont="1" applyFill="1" applyBorder="1" applyAlignment="1">
      <alignment horizontal="center" vertical="center" wrapText="1"/>
    </xf>
    <xf numFmtId="0" fontId="11" fillId="2" borderId="14" xfId="0" applyFont="1" applyFill="1" applyBorder="1" applyAlignment="1">
      <alignment horizontal="center" vertical="center" wrapText="1"/>
    </xf>
    <xf numFmtId="0" fontId="11" fillId="2" borderId="15" xfId="0" applyFont="1" applyFill="1" applyBorder="1" applyAlignment="1">
      <alignment horizontal="center" vertical="center" wrapText="1"/>
    </xf>
    <xf numFmtId="0" fontId="5" fillId="0" borderId="4" xfId="0" applyFont="1" applyBorder="1" applyAlignment="1">
      <alignment horizontal="center"/>
    </xf>
    <xf numFmtId="0" fontId="10" fillId="5" borderId="8" xfId="6" applyFont="1" applyFill="1" applyBorder="1" applyAlignment="1">
      <alignment horizontal="center" vertical="center" wrapText="1"/>
    </xf>
    <xf numFmtId="0" fontId="10" fillId="5" borderId="9" xfId="6" applyFont="1" applyFill="1" applyBorder="1" applyAlignment="1">
      <alignment horizontal="center" vertical="center" wrapText="1"/>
    </xf>
    <xf numFmtId="0" fontId="12" fillId="2" borderId="2" xfId="0" applyFont="1" applyFill="1" applyBorder="1" applyAlignment="1">
      <alignment horizontal="center" vertical="center" wrapText="1"/>
    </xf>
    <xf numFmtId="0" fontId="12" fillId="2" borderId="4" xfId="0" applyFont="1" applyFill="1" applyBorder="1" applyAlignment="1">
      <alignment horizontal="center" vertical="center" wrapText="1"/>
    </xf>
    <xf numFmtId="0" fontId="12" fillId="2" borderId="3" xfId="0" applyFont="1" applyFill="1" applyBorder="1" applyAlignment="1">
      <alignment horizontal="center" vertical="center" wrapText="1"/>
    </xf>
  </cellXfs>
  <cellStyles count="10">
    <cellStyle name="%" xfId="6"/>
    <cellStyle name="Millares 2" xfId="3"/>
    <cellStyle name="Millares 2 10" xfId="7"/>
    <cellStyle name="Moneda" xfId="1" builtinId="4"/>
    <cellStyle name="Moneda [0]" xfId="9" builtinId="7"/>
    <cellStyle name="Moneda 2" xfId="2"/>
    <cellStyle name="Normal" xfId="0" builtinId="0"/>
    <cellStyle name="Normal 10" xfId="4"/>
    <cellStyle name="Normal 11" xfId="8"/>
    <cellStyle name="Normal 3 2" xf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</xdr:colOff>
      <xdr:row>0</xdr:row>
      <xdr:rowOff>0</xdr:rowOff>
    </xdr:from>
    <xdr:to>
      <xdr:col>11</xdr:col>
      <xdr:colOff>359569</xdr:colOff>
      <xdr:row>5</xdr:row>
      <xdr:rowOff>0</xdr:rowOff>
    </xdr:to>
    <xdr:pic>
      <xdr:nvPicPr>
        <xdr:cNvPr id="3" name="2 Imagen">
          <a:extLst>
            <a:ext uri="{FF2B5EF4-FFF2-40B4-BE49-F238E27FC236}">
              <a16:creationId xmlns="" xmlns:wpc="http://schemas.microsoft.com/office/word/2010/wordprocessingCanvas" xmlns:cx="http://schemas.microsoft.com/office/drawing/2014/chartex" xmlns:mc="http://schemas.openxmlformats.org/markup-compatibility/2006" xmlns:o="urn:schemas-microsoft-com:office:office" xmlns:r="http://schemas.openxmlformats.org/officeDocument/2006/relationships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16se="http://schemas.microsoft.com/office/word/2015/wordml/symex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6="http://schemas.microsoft.com/office/drawing/2014/main" xmlns:lc="http://schemas.openxmlformats.org/drawingml/2006/lockedCanvas" id="{B3510B4A-6D8A-4B34-8619-B0BBC135EDFA}"/>
            </a:ext>
          </a:extLst>
        </xdr:cNvPr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0" y="0"/>
          <a:ext cx="11226800" cy="809625"/>
        </a:xfrm>
        <a:prstGeom prst="rect">
          <a:avLst/>
        </a:prstGeom>
      </xdr:spPr>
    </xdr:pic>
    <xdr:clientData/>
  </xdr:twoCellAnchor>
  <xdr:twoCellAnchor editAs="oneCell">
    <xdr:from>
      <xdr:col>8</xdr:col>
      <xdr:colOff>40200</xdr:colOff>
      <xdr:row>20</xdr:row>
      <xdr:rowOff>52406</xdr:rowOff>
    </xdr:from>
    <xdr:to>
      <xdr:col>10</xdr:col>
      <xdr:colOff>690078</xdr:colOff>
      <xdr:row>20</xdr:row>
      <xdr:rowOff>1262062</xdr:rowOff>
    </xdr:to>
    <xdr:pic>
      <xdr:nvPicPr>
        <xdr:cNvPr id="2" name="1 Imagen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175" r="9652"/>
        <a:stretch/>
      </xdr:blipFill>
      <xdr:spPr>
        <a:xfrm>
          <a:off x="9005606" y="4886344"/>
          <a:ext cx="1864316" cy="1209656"/>
        </a:xfrm>
        <a:prstGeom prst="rect">
          <a:avLst/>
        </a:prstGeom>
      </xdr:spPr>
    </xdr:pic>
    <xdr:clientData/>
  </xdr:twoCellAnchor>
  <xdr:twoCellAnchor editAs="oneCell">
    <xdr:from>
      <xdr:col>11</xdr:col>
      <xdr:colOff>107155</xdr:colOff>
      <xdr:row>20</xdr:row>
      <xdr:rowOff>59532</xdr:rowOff>
    </xdr:from>
    <xdr:to>
      <xdr:col>13</xdr:col>
      <xdr:colOff>607218</xdr:colOff>
      <xdr:row>20</xdr:row>
      <xdr:rowOff>1299362</xdr:rowOff>
    </xdr:to>
    <xdr:pic>
      <xdr:nvPicPr>
        <xdr:cNvPr id="4" name="3 Imagen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009" r="22130"/>
        <a:stretch/>
      </xdr:blipFill>
      <xdr:spPr>
        <a:xfrm>
          <a:off x="11013280" y="4893470"/>
          <a:ext cx="1714501" cy="1239830"/>
        </a:xfrm>
        <a:prstGeom prst="rect">
          <a:avLst/>
        </a:prstGeom>
      </xdr:spPr>
    </xdr:pic>
    <xdr:clientData/>
  </xdr:twoCellAnchor>
  <xdr:twoCellAnchor editAs="oneCell">
    <xdr:from>
      <xdr:col>14</xdr:col>
      <xdr:colOff>238125</xdr:colOff>
      <xdr:row>20</xdr:row>
      <xdr:rowOff>41745</xdr:rowOff>
    </xdr:from>
    <xdr:to>
      <xdr:col>16</xdr:col>
      <xdr:colOff>411570</xdr:colOff>
      <xdr:row>20</xdr:row>
      <xdr:rowOff>1309687</xdr:rowOff>
    </xdr:to>
    <xdr:pic>
      <xdr:nvPicPr>
        <xdr:cNvPr id="36" name="35 Imagen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787" t="19713" r="32782" b="12172"/>
        <a:stretch/>
      </xdr:blipFill>
      <xdr:spPr>
        <a:xfrm>
          <a:off x="13049250" y="4875683"/>
          <a:ext cx="1387883" cy="1267942"/>
        </a:xfrm>
        <a:prstGeom prst="rect">
          <a:avLst/>
        </a:prstGeom>
      </xdr:spPr>
    </xdr:pic>
    <xdr:clientData/>
  </xdr:twoCellAnchor>
  <xdr:twoCellAnchor editAs="oneCell">
    <xdr:from>
      <xdr:col>8</xdr:col>
      <xdr:colOff>142873</xdr:colOff>
      <xdr:row>21</xdr:row>
      <xdr:rowOff>0</xdr:rowOff>
    </xdr:from>
    <xdr:to>
      <xdr:col>10</xdr:col>
      <xdr:colOff>583404</xdr:colOff>
      <xdr:row>21</xdr:row>
      <xdr:rowOff>1292310</xdr:rowOff>
    </xdr:to>
    <xdr:pic>
      <xdr:nvPicPr>
        <xdr:cNvPr id="5" name="4 Imagen"/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6368" r="4492"/>
        <a:stretch/>
      </xdr:blipFill>
      <xdr:spPr>
        <a:xfrm>
          <a:off x="9108279" y="6219844"/>
          <a:ext cx="1654969" cy="1292310"/>
        </a:xfrm>
        <a:prstGeom prst="rect">
          <a:avLst/>
        </a:prstGeom>
      </xdr:spPr>
    </xdr:pic>
    <xdr:clientData/>
  </xdr:twoCellAnchor>
  <xdr:twoCellAnchor editAs="oneCell">
    <xdr:from>
      <xdr:col>11</xdr:col>
      <xdr:colOff>59532</xdr:colOff>
      <xdr:row>21</xdr:row>
      <xdr:rowOff>0</xdr:rowOff>
    </xdr:from>
    <xdr:to>
      <xdr:col>13</xdr:col>
      <xdr:colOff>654844</xdr:colOff>
      <xdr:row>21</xdr:row>
      <xdr:rowOff>1199338</xdr:rowOff>
    </xdr:to>
    <xdr:pic>
      <xdr:nvPicPr>
        <xdr:cNvPr id="6" name="5 Imagen"/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505" r="9810"/>
        <a:stretch/>
      </xdr:blipFill>
      <xdr:spPr>
        <a:xfrm>
          <a:off x="10965657" y="6238875"/>
          <a:ext cx="1809750" cy="1199338"/>
        </a:xfrm>
        <a:prstGeom prst="rect">
          <a:avLst/>
        </a:prstGeom>
      </xdr:spPr>
    </xdr:pic>
    <xdr:clientData/>
  </xdr:twoCellAnchor>
  <xdr:twoCellAnchor editAs="oneCell">
    <xdr:from>
      <xdr:col>14</xdr:col>
      <xdr:colOff>47624</xdr:colOff>
      <xdr:row>21</xdr:row>
      <xdr:rowOff>0</xdr:rowOff>
    </xdr:from>
    <xdr:to>
      <xdr:col>16</xdr:col>
      <xdr:colOff>601266</xdr:colOff>
      <xdr:row>21</xdr:row>
      <xdr:rowOff>1309688</xdr:rowOff>
    </xdr:to>
    <xdr:pic>
      <xdr:nvPicPr>
        <xdr:cNvPr id="40" name="39 Imagen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2210" t="28509" r="30778" b="28163"/>
        <a:stretch/>
      </xdr:blipFill>
      <xdr:spPr>
        <a:xfrm>
          <a:off x="12858749" y="6215062"/>
          <a:ext cx="1768080" cy="1309688"/>
        </a:xfrm>
        <a:prstGeom prst="rect">
          <a:avLst/>
        </a:prstGeom>
      </xdr:spPr>
    </xdr:pic>
    <xdr:clientData/>
  </xdr:twoCellAnchor>
  <xdr:twoCellAnchor editAs="oneCell">
    <xdr:from>
      <xdr:col>8</xdr:col>
      <xdr:colOff>73034</xdr:colOff>
      <xdr:row>21</xdr:row>
      <xdr:rowOff>0</xdr:rowOff>
    </xdr:from>
    <xdr:to>
      <xdr:col>10</xdr:col>
      <xdr:colOff>669376</xdr:colOff>
      <xdr:row>21</xdr:row>
      <xdr:rowOff>1384309</xdr:rowOff>
    </xdr:to>
    <xdr:pic>
      <xdr:nvPicPr>
        <xdr:cNvPr id="7" name="6 Imagen"/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464" r="47231"/>
        <a:stretch/>
      </xdr:blipFill>
      <xdr:spPr>
        <a:xfrm rot="5400000">
          <a:off x="9251675" y="7371046"/>
          <a:ext cx="1384309" cy="1810780"/>
        </a:xfrm>
        <a:prstGeom prst="rect">
          <a:avLst/>
        </a:prstGeom>
      </xdr:spPr>
    </xdr:pic>
    <xdr:clientData/>
  </xdr:twoCellAnchor>
  <xdr:twoCellAnchor editAs="oneCell">
    <xdr:from>
      <xdr:col>11</xdr:col>
      <xdr:colOff>154777</xdr:colOff>
      <xdr:row>21</xdr:row>
      <xdr:rowOff>0</xdr:rowOff>
    </xdr:from>
    <xdr:to>
      <xdr:col>13</xdr:col>
      <xdr:colOff>523871</xdr:colOff>
      <xdr:row>21</xdr:row>
      <xdr:rowOff>1368890</xdr:rowOff>
    </xdr:to>
    <xdr:pic>
      <xdr:nvPicPr>
        <xdr:cNvPr id="8" name="7 Imagen"/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019" r="61147" b="25266"/>
        <a:stretch/>
      </xdr:blipFill>
      <xdr:spPr>
        <a:xfrm rot="5400000">
          <a:off x="11168223" y="7488866"/>
          <a:ext cx="1368890" cy="1583532"/>
        </a:xfrm>
        <a:prstGeom prst="rect">
          <a:avLst/>
        </a:prstGeom>
      </xdr:spPr>
    </xdr:pic>
    <xdr:clientData/>
  </xdr:twoCellAnchor>
  <xdr:twoCellAnchor editAs="oneCell">
    <xdr:from>
      <xdr:col>11</xdr:col>
      <xdr:colOff>59535</xdr:colOff>
      <xdr:row>21</xdr:row>
      <xdr:rowOff>39482</xdr:rowOff>
    </xdr:from>
    <xdr:to>
      <xdr:col>15</xdr:col>
      <xdr:colOff>130972</xdr:colOff>
      <xdr:row>22</xdr:row>
      <xdr:rowOff>2</xdr:rowOff>
    </xdr:to>
    <xdr:pic>
      <xdr:nvPicPr>
        <xdr:cNvPr id="9" name="8 Imagen"/>
        <xdr:cNvPicPr>
          <a:picLocks noChangeAspect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37" r="9727"/>
        <a:stretch/>
      </xdr:blipFill>
      <xdr:spPr>
        <a:xfrm>
          <a:off x="10965660" y="9040607"/>
          <a:ext cx="2583656" cy="1413082"/>
        </a:xfrm>
        <a:prstGeom prst="rect">
          <a:avLst/>
        </a:prstGeom>
      </xdr:spPr>
    </xdr:pic>
    <xdr:clientData/>
  </xdr:twoCellAnchor>
  <xdr:twoCellAnchor editAs="oneCell">
    <xdr:from>
      <xdr:col>15</xdr:col>
      <xdr:colOff>178594</xdr:colOff>
      <xdr:row>21</xdr:row>
      <xdr:rowOff>166686</xdr:rowOff>
    </xdr:from>
    <xdr:to>
      <xdr:col>16</xdr:col>
      <xdr:colOff>660798</xdr:colOff>
      <xdr:row>21</xdr:row>
      <xdr:rowOff>1202530</xdr:rowOff>
    </xdr:to>
    <xdr:pic>
      <xdr:nvPicPr>
        <xdr:cNvPr id="56" name="55 Imagen"/>
        <xdr:cNvPicPr>
          <a:picLocks noChangeAspect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695" t="41503" r="38125" b="14888"/>
        <a:stretch/>
      </xdr:blipFill>
      <xdr:spPr>
        <a:xfrm>
          <a:off x="13596938" y="9167811"/>
          <a:ext cx="1089423" cy="1035844"/>
        </a:xfrm>
        <a:prstGeom prst="rect">
          <a:avLst/>
        </a:prstGeom>
      </xdr:spPr>
    </xdr:pic>
    <xdr:clientData/>
  </xdr:twoCellAnchor>
  <xdr:twoCellAnchor editAs="oneCell">
    <xdr:from>
      <xdr:col>9</xdr:col>
      <xdr:colOff>392906</xdr:colOff>
      <xdr:row>21</xdr:row>
      <xdr:rowOff>30957</xdr:rowOff>
    </xdr:from>
    <xdr:to>
      <xdr:col>10</xdr:col>
      <xdr:colOff>619125</xdr:colOff>
      <xdr:row>21</xdr:row>
      <xdr:rowOff>1404937</xdr:rowOff>
    </xdr:to>
    <xdr:pic>
      <xdr:nvPicPr>
        <xdr:cNvPr id="57" name="56 Imagen"/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4722" r="10972" b="13233"/>
        <a:stretch/>
      </xdr:blipFill>
      <xdr:spPr>
        <a:xfrm>
          <a:off x="9965531" y="9032082"/>
          <a:ext cx="833438" cy="1373980"/>
        </a:xfrm>
        <a:prstGeom prst="rect">
          <a:avLst/>
        </a:prstGeom>
      </xdr:spPr>
    </xdr:pic>
    <xdr:clientData/>
  </xdr:twoCellAnchor>
  <xdr:twoCellAnchor editAs="oneCell">
    <xdr:from>
      <xdr:col>8</xdr:col>
      <xdr:colOff>47625</xdr:colOff>
      <xdr:row>21</xdr:row>
      <xdr:rowOff>42863</xdr:rowOff>
    </xdr:from>
    <xdr:to>
      <xdr:col>9</xdr:col>
      <xdr:colOff>297656</xdr:colOff>
      <xdr:row>21</xdr:row>
      <xdr:rowOff>1404937</xdr:rowOff>
    </xdr:to>
    <xdr:pic>
      <xdr:nvPicPr>
        <xdr:cNvPr id="58" name="57 Imagen"/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555" r="64444" b="13985"/>
        <a:stretch/>
      </xdr:blipFill>
      <xdr:spPr>
        <a:xfrm>
          <a:off x="9013031" y="9043988"/>
          <a:ext cx="857250" cy="1362074"/>
        </a:xfrm>
        <a:prstGeom prst="rect">
          <a:avLst/>
        </a:prstGeom>
      </xdr:spPr>
    </xdr:pic>
    <xdr:clientData/>
  </xdr:twoCellAnchor>
  <xdr:twoCellAnchor editAs="oneCell">
    <xdr:from>
      <xdr:col>8</xdr:col>
      <xdr:colOff>47625</xdr:colOff>
      <xdr:row>22</xdr:row>
      <xdr:rowOff>35720</xdr:rowOff>
    </xdr:from>
    <xdr:to>
      <xdr:col>10</xdr:col>
      <xdr:colOff>391737</xdr:colOff>
      <xdr:row>22</xdr:row>
      <xdr:rowOff>1326694</xdr:rowOff>
    </xdr:to>
    <xdr:pic>
      <xdr:nvPicPr>
        <xdr:cNvPr id="10" name="9 Imagen"/>
        <xdr:cNvPicPr>
          <a:picLocks noChangeAspect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233" t="33263" r="43754" b="46990"/>
        <a:stretch/>
      </xdr:blipFill>
      <xdr:spPr>
        <a:xfrm>
          <a:off x="9013031" y="10489408"/>
          <a:ext cx="1558550" cy="1290974"/>
        </a:xfrm>
        <a:prstGeom prst="rect">
          <a:avLst/>
        </a:prstGeom>
      </xdr:spPr>
    </xdr:pic>
    <xdr:clientData/>
  </xdr:twoCellAnchor>
  <xdr:twoCellAnchor editAs="oneCell">
    <xdr:from>
      <xdr:col>10</xdr:col>
      <xdr:colOff>540992</xdr:colOff>
      <xdr:row>22</xdr:row>
      <xdr:rowOff>35722</xdr:rowOff>
    </xdr:from>
    <xdr:to>
      <xdr:col>13</xdr:col>
      <xdr:colOff>583405</xdr:colOff>
      <xdr:row>22</xdr:row>
      <xdr:rowOff>1333501</xdr:rowOff>
    </xdr:to>
    <xdr:pic>
      <xdr:nvPicPr>
        <xdr:cNvPr id="11" name="10 Imagen"/>
        <xdr:cNvPicPr>
          <a:picLocks noChangeAspect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647" t="12158" r="42115" b="14259"/>
        <a:stretch/>
      </xdr:blipFill>
      <xdr:spPr>
        <a:xfrm rot="5400000">
          <a:off x="11063512" y="10146734"/>
          <a:ext cx="1297779" cy="1983132"/>
        </a:xfrm>
        <a:prstGeom prst="rect">
          <a:avLst/>
        </a:prstGeom>
      </xdr:spPr>
    </xdr:pic>
    <xdr:clientData/>
  </xdr:twoCellAnchor>
  <xdr:twoCellAnchor editAs="oneCell">
    <xdr:from>
      <xdr:col>14</xdr:col>
      <xdr:colOff>314711</xdr:colOff>
      <xdr:row>22</xdr:row>
      <xdr:rowOff>59533</xdr:rowOff>
    </xdr:from>
    <xdr:to>
      <xdr:col>16</xdr:col>
      <xdr:colOff>523868</xdr:colOff>
      <xdr:row>22</xdr:row>
      <xdr:rowOff>1331526</xdr:rowOff>
    </xdr:to>
    <xdr:pic>
      <xdr:nvPicPr>
        <xdr:cNvPr id="12" name="11 Imagen"/>
        <xdr:cNvPicPr>
          <a:picLocks noChangeAspect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094" r="24643"/>
        <a:stretch/>
      </xdr:blipFill>
      <xdr:spPr>
        <a:xfrm rot="5400000">
          <a:off x="13201637" y="10437420"/>
          <a:ext cx="1271993" cy="1423595"/>
        </a:xfrm>
        <a:prstGeom prst="rect">
          <a:avLst/>
        </a:prstGeom>
      </xdr:spPr>
    </xdr:pic>
    <xdr:clientData/>
  </xdr:twoCellAnchor>
  <xdr:twoCellAnchor editAs="oneCell">
    <xdr:from>
      <xdr:col>14</xdr:col>
      <xdr:colOff>47625</xdr:colOff>
      <xdr:row>19</xdr:row>
      <xdr:rowOff>45282</xdr:rowOff>
    </xdr:from>
    <xdr:to>
      <xdr:col>16</xdr:col>
      <xdr:colOff>667628</xdr:colOff>
      <xdr:row>19</xdr:row>
      <xdr:rowOff>1071563</xdr:rowOff>
    </xdr:to>
    <xdr:pic>
      <xdr:nvPicPr>
        <xdr:cNvPr id="15" name="14 Imagen"/>
        <xdr:cNvPicPr>
          <a:picLocks noChangeAspect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454"/>
        <a:stretch/>
      </xdr:blipFill>
      <xdr:spPr>
        <a:xfrm>
          <a:off x="12858750" y="3712407"/>
          <a:ext cx="1834441" cy="1026281"/>
        </a:xfrm>
        <a:prstGeom prst="rect">
          <a:avLst/>
        </a:prstGeom>
      </xdr:spPr>
    </xdr:pic>
    <xdr:clientData/>
  </xdr:twoCellAnchor>
  <xdr:twoCellAnchor editAs="oneCell">
    <xdr:from>
      <xdr:col>8</xdr:col>
      <xdr:colOff>35718</xdr:colOff>
      <xdr:row>19</xdr:row>
      <xdr:rowOff>76218</xdr:rowOff>
    </xdr:from>
    <xdr:to>
      <xdr:col>10</xdr:col>
      <xdr:colOff>707270</xdr:colOff>
      <xdr:row>19</xdr:row>
      <xdr:rowOff>1047750</xdr:rowOff>
    </xdr:to>
    <xdr:pic>
      <xdr:nvPicPr>
        <xdr:cNvPr id="16" name="15 Imagen"/>
        <xdr:cNvPicPr>
          <a:picLocks noChangeAspect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744"/>
        <a:stretch/>
      </xdr:blipFill>
      <xdr:spPr>
        <a:xfrm>
          <a:off x="9001124" y="3743343"/>
          <a:ext cx="1885990" cy="971532"/>
        </a:xfrm>
        <a:prstGeom prst="rect">
          <a:avLst/>
        </a:prstGeom>
      </xdr:spPr>
    </xdr:pic>
    <xdr:clientData/>
  </xdr:twoCellAnchor>
  <xdr:twoCellAnchor editAs="oneCell">
    <xdr:from>
      <xdr:col>11</xdr:col>
      <xdr:colOff>23813</xdr:colOff>
      <xdr:row>19</xdr:row>
      <xdr:rowOff>47626</xdr:rowOff>
    </xdr:from>
    <xdr:to>
      <xdr:col>13</xdr:col>
      <xdr:colOff>666071</xdr:colOff>
      <xdr:row>19</xdr:row>
      <xdr:rowOff>1107281</xdr:rowOff>
    </xdr:to>
    <xdr:pic>
      <xdr:nvPicPr>
        <xdr:cNvPr id="17" name="16 Imagen"/>
        <xdr:cNvPicPr>
          <a:picLocks noChangeAspect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114" r="13970"/>
        <a:stretch/>
      </xdr:blipFill>
      <xdr:spPr>
        <a:xfrm>
          <a:off x="10929938" y="3714751"/>
          <a:ext cx="1856696" cy="105965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52917</xdr:colOff>
      <xdr:row>0</xdr:row>
      <xdr:rowOff>0</xdr:rowOff>
    </xdr:from>
    <xdr:to>
      <xdr:col>3</xdr:col>
      <xdr:colOff>244475</xdr:colOff>
      <xdr:row>4</xdr:row>
      <xdr:rowOff>114300</xdr:rowOff>
    </xdr:to>
    <xdr:pic>
      <xdr:nvPicPr>
        <xdr:cNvPr id="2" name="1 Imagen">
          <a:extLst>
            <a:ext uri="{FF2B5EF4-FFF2-40B4-BE49-F238E27FC236}">
              <a16:creationId xmlns="" xmlns:wpc="http://schemas.microsoft.com/office/word/2010/wordprocessingCanvas" xmlns:cx="http://schemas.microsoft.com/office/drawing/2014/chartex" xmlns:mc="http://schemas.openxmlformats.org/markup-compatibility/2006" xmlns:o="urn:schemas-microsoft-com:office:office" xmlns:r="http://schemas.openxmlformats.org/officeDocument/2006/relationships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16se="http://schemas.microsoft.com/office/word/2015/wordml/symex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6="http://schemas.microsoft.com/office/drawing/2014/main" xmlns:lc="http://schemas.openxmlformats.org/drawingml/2006/lockedCanvas" id="{B3510B4A-6D8A-4B34-8619-B0BBC135EDFA}"/>
            </a:ext>
          </a:extLst>
        </xdr:cNvPr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917" y="0"/>
          <a:ext cx="7573433" cy="876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7:Q30"/>
  <sheetViews>
    <sheetView tabSelected="1" topLeftCell="A23" zoomScale="80" zoomScaleNormal="80" workbookViewId="0">
      <selection activeCell="J26" sqref="J26"/>
    </sheetView>
  </sheetViews>
  <sheetFormatPr baseColWidth="10" defaultColWidth="9.140625" defaultRowHeight="12.75"/>
  <cols>
    <col min="1" max="1" width="2.28515625" style="5" customWidth="1"/>
    <col min="2" max="2" width="5.28515625" style="5" customWidth="1"/>
    <col min="3" max="4" width="39.140625" style="5" customWidth="1"/>
    <col min="5" max="5" width="6.42578125" style="6" customWidth="1"/>
    <col min="6" max="6" width="10.5703125" style="6" customWidth="1"/>
    <col min="7" max="7" width="15.5703125" style="5" customWidth="1"/>
    <col min="8" max="8" width="16.140625" style="5" customWidth="1"/>
    <col min="9" max="10" width="9.140625" style="5"/>
    <col min="11" max="11" width="10.85546875" style="5" customWidth="1"/>
    <col min="12" max="13" width="9.140625" style="5"/>
    <col min="14" max="14" width="10.42578125" style="5" customWidth="1"/>
    <col min="15" max="16" width="9.140625" style="5"/>
    <col min="17" max="17" width="10.5703125" style="5" customWidth="1"/>
    <col min="18" max="16384" width="9.140625" style="5"/>
  </cols>
  <sheetData>
    <row r="7" spans="1:17" ht="20.25" customHeight="1" thickBot="1">
      <c r="A7" s="7"/>
      <c r="B7" s="60" t="s">
        <v>37</v>
      </c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</row>
    <row r="8" spans="1:17" ht="16.5" customHeight="1">
      <c r="E8" s="5"/>
      <c r="F8" s="5"/>
    </row>
    <row r="9" spans="1:17" ht="16.5" customHeight="1">
      <c r="C9" s="38" t="s">
        <v>16</v>
      </c>
      <c r="D9" s="21" t="s">
        <v>27</v>
      </c>
      <c r="E9" s="21"/>
      <c r="F9" s="21"/>
    </row>
    <row r="10" spans="1:17" ht="15.75" customHeight="1">
      <c r="C10" s="38" t="s">
        <v>20</v>
      </c>
      <c r="D10" s="22" t="s">
        <v>34</v>
      </c>
      <c r="E10" s="22"/>
      <c r="F10" s="22"/>
      <c r="G10" s="19"/>
      <c r="H10" s="19"/>
    </row>
    <row r="11" spans="1:17" ht="16.5" customHeight="1">
      <c r="C11" s="38" t="s">
        <v>19</v>
      </c>
      <c r="D11" s="21" t="s">
        <v>36</v>
      </c>
      <c r="E11" s="21"/>
      <c r="F11" s="21"/>
    </row>
    <row r="12" spans="1:17" ht="16.5" customHeight="1">
      <c r="C12" s="38" t="s">
        <v>24</v>
      </c>
      <c r="D12" s="21" t="s">
        <v>35</v>
      </c>
      <c r="E12" s="21"/>
      <c r="F12" s="21"/>
    </row>
    <row r="13" spans="1:17" ht="16.5" customHeight="1">
      <c r="C13" s="38" t="s">
        <v>31</v>
      </c>
      <c r="D13" s="23">
        <v>35386</v>
      </c>
      <c r="E13" s="21"/>
      <c r="F13" s="21"/>
    </row>
    <row r="14" spans="1:17">
      <c r="C14" s="38" t="s">
        <v>22</v>
      </c>
      <c r="D14" s="23" t="s">
        <v>17</v>
      </c>
      <c r="E14" s="23"/>
      <c r="F14" s="24"/>
    </row>
    <row r="15" spans="1:17">
      <c r="C15" s="38" t="s">
        <v>21</v>
      </c>
      <c r="D15" s="21" t="s">
        <v>18</v>
      </c>
      <c r="E15" s="21"/>
      <c r="F15" s="21"/>
    </row>
    <row r="16" spans="1:17" ht="13.5" thickBot="1"/>
    <row r="17" spans="1:17" ht="24.75" customHeight="1" thickTop="1">
      <c r="B17" s="58" t="s">
        <v>0</v>
      </c>
      <c r="C17" s="63" t="s">
        <v>25</v>
      </c>
      <c r="D17" s="63" t="s">
        <v>26</v>
      </c>
      <c r="E17" s="58" t="s">
        <v>10</v>
      </c>
      <c r="F17" s="47" t="s">
        <v>11</v>
      </c>
      <c r="G17" s="49" t="s">
        <v>12</v>
      </c>
      <c r="H17" s="49" t="s">
        <v>13</v>
      </c>
      <c r="I17" s="51" t="s">
        <v>14</v>
      </c>
      <c r="J17" s="52"/>
      <c r="K17" s="52"/>
      <c r="L17" s="52"/>
      <c r="M17" s="52"/>
      <c r="N17" s="52"/>
      <c r="O17" s="52"/>
      <c r="P17" s="52"/>
      <c r="Q17" s="53"/>
    </row>
    <row r="18" spans="1:17" ht="12.75" customHeight="1" thickBot="1">
      <c r="B18" s="59"/>
      <c r="C18" s="64"/>
      <c r="D18" s="64"/>
      <c r="E18" s="59"/>
      <c r="F18" s="48"/>
      <c r="G18" s="50"/>
      <c r="H18" s="50"/>
      <c r="I18" s="54"/>
      <c r="J18" s="55"/>
      <c r="K18" s="55"/>
      <c r="L18" s="55"/>
      <c r="M18" s="55"/>
      <c r="N18" s="55"/>
      <c r="O18" s="55"/>
      <c r="P18" s="55"/>
      <c r="Q18" s="56"/>
    </row>
    <row r="19" spans="1:17" ht="12" customHeight="1" thickTop="1" thickBot="1">
      <c r="I19" s="62"/>
      <c r="J19" s="62"/>
      <c r="K19" s="62"/>
      <c r="L19" s="62"/>
      <c r="M19" s="62"/>
      <c r="N19" s="62"/>
      <c r="O19" s="62"/>
      <c r="P19" s="62"/>
      <c r="Q19" s="62"/>
    </row>
    <row r="20" spans="1:17" ht="92.25" customHeight="1" thickTop="1" thickBot="1">
      <c r="A20" s="7"/>
      <c r="B20" s="8">
        <v>1</v>
      </c>
      <c r="C20" s="20" t="s">
        <v>15</v>
      </c>
      <c r="D20" s="20" t="s">
        <v>38</v>
      </c>
      <c r="E20" s="8" t="s">
        <v>10</v>
      </c>
      <c r="F20" s="10">
        <v>1</v>
      </c>
      <c r="G20" s="12" t="s">
        <v>23</v>
      </c>
      <c r="H20" s="12" t="s">
        <v>23</v>
      </c>
      <c r="I20" s="44"/>
      <c r="J20" s="45"/>
      <c r="K20" s="46"/>
      <c r="L20" s="44"/>
      <c r="M20" s="45"/>
      <c r="N20" s="46"/>
      <c r="O20" s="44"/>
      <c r="P20" s="45"/>
      <c r="Q20" s="46"/>
    </row>
    <row r="21" spans="1:17" ht="105" customHeight="1" thickTop="1" thickBot="1">
      <c r="A21" s="7"/>
      <c r="B21" s="8">
        <v>2</v>
      </c>
      <c r="C21" s="9" t="s">
        <v>39</v>
      </c>
      <c r="D21" s="9" t="s">
        <v>40</v>
      </c>
      <c r="E21" s="8" t="s">
        <v>9</v>
      </c>
      <c r="F21" s="10">
        <v>1</v>
      </c>
      <c r="G21" s="11">
        <v>3600000</v>
      </c>
      <c r="H21" s="12">
        <f t="shared" ref="H21:H24" si="0">+F21*G21</f>
        <v>3600000</v>
      </c>
      <c r="I21" s="44"/>
      <c r="J21" s="45"/>
      <c r="K21" s="46"/>
      <c r="L21" s="44"/>
      <c r="M21" s="45"/>
      <c r="N21" s="46"/>
      <c r="O21" s="44"/>
      <c r="P21" s="45"/>
      <c r="Q21" s="46"/>
    </row>
    <row r="22" spans="1:17" ht="114" customHeight="1" thickTop="1" thickBot="1">
      <c r="A22" s="7"/>
      <c r="B22" s="8">
        <v>3</v>
      </c>
      <c r="C22" s="9" t="s">
        <v>41</v>
      </c>
      <c r="D22" s="9" t="s">
        <v>42</v>
      </c>
      <c r="E22" s="8" t="s">
        <v>9</v>
      </c>
      <c r="F22" s="10">
        <v>1</v>
      </c>
      <c r="G22" s="11">
        <v>800000</v>
      </c>
      <c r="H22" s="12">
        <f t="shared" si="0"/>
        <v>800000</v>
      </c>
      <c r="I22" s="44"/>
      <c r="J22" s="45"/>
      <c r="K22" s="46"/>
      <c r="L22" s="44"/>
      <c r="M22" s="45"/>
      <c r="N22" s="45"/>
      <c r="O22" s="45"/>
      <c r="P22" s="45"/>
      <c r="Q22" s="46"/>
    </row>
    <row r="23" spans="1:17" ht="107.25" customHeight="1" thickTop="1" thickBot="1">
      <c r="A23" s="7"/>
      <c r="B23" s="8">
        <v>4</v>
      </c>
      <c r="C23" s="9" t="s">
        <v>43</v>
      </c>
      <c r="D23" s="9" t="s">
        <v>44</v>
      </c>
      <c r="E23" s="8" t="s">
        <v>9</v>
      </c>
      <c r="F23" s="10">
        <v>1</v>
      </c>
      <c r="G23" s="11">
        <v>500000</v>
      </c>
      <c r="H23" s="12">
        <f t="shared" si="0"/>
        <v>500000</v>
      </c>
      <c r="I23" s="44"/>
      <c r="J23" s="45"/>
      <c r="K23" s="45"/>
      <c r="L23" s="45"/>
      <c r="M23" s="45"/>
      <c r="N23" s="46"/>
      <c r="O23" s="44"/>
      <c r="P23" s="45"/>
      <c r="Q23" s="46"/>
    </row>
    <row r="24" spans="1:17" ht="120.75" customHeight="1" thickTop="1" thickBot="1">
      <c r="A24" s="7"/>
      <c r="B24" s="8">
        <v>5</v>
      </c>
      <c r="C24" s="9" t="s">
        <v>45</v>
      </c>
      <c r="D24" s="9" t="s">
        <v>46</v>
      </c>
      <c r="E24" s="8" t="s">
        <v>10</v>
      </c>
      <c r="F24" s="10">
        <v>1</v>
      </c>
      <c r="G24" s="18">
        <v>800000</v>
      </c>
      <c r="H24" s="12">
        <f t="shared" si="0"/>
        <v>800000</v>
      </c>
      <c r="I24" s="44"/>
      <c r="J24" s="45"/>
      <c r="K24" s="46"/>
      <c r="L24" s="44"/>
      <c r="M24" s="45"/>
      <c r="N24" s="46"/>
      <c r="O24" s="44"/>
      <c r="P24" s="45"/>
      <c r="Q24" s="46"/>
    </row>
    <row r="25" spans="1:17" ht="23.25" customHeight="1" thickTop="1">
      <c r="A25" s="7"/>
      <c r="B25" s="13"/>
      <c r="C25" s="14"/>
      <c r="D25" s="14"/>
      <c r="E25" s="13"/>
      <c r="F25" s="15"/>
      <c r="G25" s="16"/>
      <c r="H25" s="17"/>
    </row>
    <row r="26" spans="1:17" ht="26.25" customHeight="1">
      <c r="A26" s="7"/>
      <c r="B26" s="13"/>
      <c r="C26" s="1"/>
      <c r="D26" s="1"/>
      <c r="E26" s="2"/>
      <c r="F26" s="2"/>
      <c r="G26" s="2" t="s">
        <v>6</v>
      </c>
      <c r="H26" s="3">
        <f>SUM(H20:H24)</f>
        <v>5700000</v>
      </c>
    </row>
    <row r="27" spans="1:17" ht="27.75" customHeight="1">
      <c r="C27" s="2"/>
      <c r="D27" s="2"/>
      <c r="E27" s="2"/>
      <c r="F27" s="57" t="s">
        <v>7</v>
      </c>
      <c r="G27" s="57"/>
      <c r="H27" s="4">
        <f>+H26*0.19</f>
        <v>1083000</v>
      </c>
    </row>
    <row r="28" spans="1:17" ht="24" customHeight="1">
      <c r="C28" s="2"/>
      <c r="D28" s="2"/>
      <c r="E28" s="2"/>
      <c r="F28" s="2"/>
      <c r="G28" s="2" t="s">
        <v>8</v>
      </c>
      <c r="H28" s="4">
        <f>+H26+H27</f>
        <v>6783000</v>
      </c>
    </row>
    <row r="29" spans="1:17" ht="27" customHeight="1">
      <c r="C29" s="14"/>
      <c r="D29" s="14"/>
      <c r="E29" s="13"/>
      <c r="F29" s="15"/>
      <c r="G29" s="16"/>
      <c r="H29" s="17"/>
    </row>
    <row r="30" spans="1:17" ht="23.25" customHeight="1"/>
  </sheetData>
  <mergeCells count="24">
    <mergeCell ref="F27:G27"/>
    <mergeCell ref="I21:K21"/>
    <mergeCell ref="I22:K22"/>
    <mergeCell ref="B17:B18"/>
    <mergeCell ref="B7:Q7"/>
    <mergeCell ref="O20:Q20"/>
    <mergeCell ref="O21:Q21"/>
    <mergeCell ref="I19:Q19"/>
    <mergeCell ref="L22:Q22"/>
    <mergeCell ref="C17:C18"/>
    <mergeCell ref="I23:N23"/>
    <mergeCell ref="O24:Q24"/>
    <mergeCell ref="O23:Q23"/>
    <mergeCell ref="L24:N24"/>
    <mergeCell ref="D17:D18"/>
    <mergeCell ref="E17:E18"/>
    <mergeCell ref="I24:K24"/>
    <mergeCell ref="I20:K20"/>
    <mergeCell ref="L20:N20"/>
    <mergeCell ref="F17:F18"/>
    <mergeCell ref="G17:G18"/>
    <mergeCell ref="H17:H18"/>
    <mergeCell ref="L21:N21"/>
    <mergeCell ref="I17:Q18"/>
  </mergeCells>
  <printOptions horizontalCentered="1" verticalCentered="1"/>
  <pageMargins left="0.51181102362204722" right="0.51181102362204722" top="0.74803149606299213" bottom="0.74803149606299213" header="0.31496062992125984" footer="0.31496062992125984"/>
  <pageSetup scale="60" orientation="landscape" horizontalDpi="360" verticalDpi="36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I16"/>
  <sheetViews>
    <sheetView topLeftCell="A7" workbookViewId="0">
      <selection activeCell="C11" sqref="C11"/>
    </sheetView>
  </sheetViews>
  <sheetFormatPr baseColWidth="10" defaultColWidth="9.140625" defaultRowHeight="15"/>
  <cols>
    <col min="1" max="1" width="2.28515625" style="25" customWidth="1"/>
    <col min="2" max="2" width="5.28515625" style="25" customWidth="1"/>
    <col min="3" max="3" width="52.7109375" style="25" customWidth="1"/>
    <col min="4" max="4" width="11.7109375" style="26" customWidth="1"/>
    <col min="5" max="5" width="14.140625" style="26" customWidth="1"/>
    <col min="6" max="6" width="15.85546875" style="25" customWidth="1"/>
    <col min="7" max="7" width="18" style="25" customWidth="1"/>
    <col min="8" max="8" width="9.140625" style="25"/>
    <col min="9" max="9" width="12" style="25" bestFit="1" customWidth="1"/>
    <col min="10" max="16384" width="9.140625" style="25"/>
  </cols>
  <sheetData>
    <row r="6" spans="1:9" ht="15.75" thickBot="1"/>
    <row r="7" spans="1:9" ht="18" thickTop="1" thickBot="1">
      <c r="A7" s="27" t="s">
        <v>28</v>
      </c>
      <c r="B7" s="65" t="s">
        <v>32</v>
      </c>
      <c r="C7" s="66"/>
      <c r="D7" s="66"/>
      <c r="E7" s="66"/>
      <c r="F7" s="66"/>
      <c r="G7" s="67"/>
    </row>
    <row r="8" spans="1:9" ht="20.25" thickTop="1" thickBot="1">
      <c r="A8" s="27"/>
      <c r="B8" s="28"/>
      <c r="C8" s="29"/>
      <c r="D8" s="30"/>
      <c r="E8" s="30"/>
      <c r="F8" s="30"/>
      <c r="G8" s="30"/>
    </row>
    <row r="9" spans="1:9" ht="16.5" thickTop="1" thickBot="1">
      <c r="A9" s="27"/>
      <c r="B9" s="31" t="s">
        <v>0</v>
      </c>
      <c r="C9" s="31" t="s">
        <v>1</v>
      </c>
      <c r="D9" s="31" t="s">
        <v>2</v>
      </c>
      <c r="E9" s="31" t="s">
        <v>3</v>
      </c>
      <c r="F9" s="31" t="s">
        <v>4</v>
      </c>
      <c r="G9" s="31" t="s">
        <v>5</v>
      </c>
    </row>
    <row r="10" spans="1:9" ht="54.75" customHeight="1" thickTop="1" thickBot="1">
      <c r="A10" s="27"/>
      <c r="B10" s="32">
        <v>1</v>
      </c>
      <c r="C10" s="9" t="s">
        <v>33</v>
      </c>
      <c r="D10" s="32" t="s">
        <v>2</v>
      </c>
      <c r="E10" s="33">
        <v>1</v>
      </c>
      <c r="F10" s="34">
        <f>'DIAGNOSTICO '!H26</f>
        <v>5700000</v>
      </c>
      <c r="G10" s="35">
        <f>+E10*F10</f>
        <v>5700000</v>
      </c>
    </row>
    <row r="11" spans="1:9" ht="16.5" thickTop="1" thickBot="1"/>
    <row r="12" spans="1:9" ht="15.75" thickBot="1">
      <c r="F12" s="37" t="s">
        <v>6</v>
      </c>
      <c r="G12" s="39">
        <f>G10</f>
        <v>5700000</v>
      </c>
      <c r="H12" s="36"/>
    </row>
    <row r="13" spans="1:9" ht="15.75" thickBot="1">
      <c r="F13" s="37" t="s">
        <v>29</v>
      </c>
      <c r="G13" s="41">
        <f>G12*8%</f>
        <v>456000</v>
      </c>
      <c r="H13" s="36"/>
    </row>
    <row r="14" spans="1:9" ht="15.75" thickBot="1">
      <c r="F14" s="37" t="s">
        <v>30</v>
      </c>
      <c r="G14" s="41">
        <f>G12-G13</f>
        <v>5244000</v>
      </c>
      <c r="H14" s="36"/>
    </row>
    <row r="15" spans="1:9" ht="15.75" thickBot="1">
      <c r="E15" s="25"/>
      <c r="F15" s="37" t="s">
        <v>7</v>
      </c>
      <c r="G15" s="40">
        <f>+G14*0.19</f>
        <v>996360</v>
      </c>
      <c r="I15" s="43"/>
    </row>
    <row r="16" spans="1:9" ht="15.75" thickBot="1">
      <c r="F16" s="42" t="s">
        <v>8</v>
      </c>
      <c r="G16" s="40">
        <f>G14+G15</f>
        <v>6240360</v>
      </c>
      <c r="H16" s="36"/>
    </row>
  </sheetData>
  <mergeCells count="1">
    <mergeCell ref="B7:G7"/>
  </mergeCells>
  <pageMargins left="0.7" right="0.7" top="0.75" bottom="0.75" header="0.3" footer="0.3"/>
  <pageSetup orientation="portrait" horizontalDpi="360" verticalDpi="36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DIAGNOSTICO </vt:lpstr>
      <vt:lpstr>COTIZACION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2019-09-25T20:30:56Z</dcterms:modified>
</cp:coreProperties>
</file>